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02E_SL-KE_REF" sheetId="2" r:id="rId2"/>
  </sheets>
  <calcPr calcId="145621"/>
</workbook>
</file>

<file path=xl/calcChain.xml><?xml version="1.0" encoding="utf-8"?>
<calcChain xmlns="http://schemas.openxmlformats.org/spreadsheetml/2006/main">
  <c r="J20" i="2" l="1"/>
  <c r="D32" i="2" l="1"/>
  <c r="D34" i="2"/>
  <c r="D45" i="2"/>
  <c r="D49" i="2"/>
  <c r="F25" i="2"/>
  <c r="F24" i="2"/>
  <c r="D43" i="2" l="1"/>
  <c r="D47" i="2"/>
  <c r="F20" i="2" l="1"/>
  <c r="E9" i="2" l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J19" i="2" s="1"/>
  <c r="E19" i="2"/>
  <c r="E18" i="2"/>
  <c r="F16" i="2"/>
  <c r="F17" i="2"/>
  <c r="F15" i="2"/>
  <c r="F13" i="2"/>
  <c r="E14" i="2"/>
  <c r="E11" i="2"/>
  <c r="J18" i="2" l="1"/>
  <c r="J16" i="2"/>
  <c r="J17" i="2"/>
  <c r="J10" i="2"/>
  <c r="E10" i="2"/>
  <c r="J11" i="2" s="1"/>
  <c r="F71" i="2"/>
  <c r="E71" i="2" l="1"/>
  <c r="E73" i="2" l="1"/>
  <c r="K21" i="2" s="1"/>
  <c r="J21" i="2" l="1"/>
  <c r="J12" i="2"/>
  <c r="J22" i="2" l="1"/>
  <c r="L21" i="2"/>
  <c r="L13" i="2" l="1"/>
  <c r="L20" i="2"/>
  <c r="L14" i="2"/>
  <c r="L19" i="2"/>
  <c r="L15" i="2"/>
  <c r="L10" i="2"/>
  <c r="L17" i="2"/>
  <c r="L16" i="2"/>
  <c r="L18" i="2"/>
  <c r="L11" i="2"/>
  <c r="L12" i="2"/>
  <c r="L22" i="2" l="1"/>
</calcChain>
</file>

<file path=xl/sharedStrings.xml><?xml version="1.0" encoding="utf-8"?>
<sst xmlns="http://schemas.openxmlformats.org/spreadsheetml/2006/main" count="267" uniqueCount="106">
  <si>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</si>
  <si>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</si>
  <si>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</si>
  <si>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</si>
  <si>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</si>
  <si>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</si>
  <si>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</si>
  <si>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</si>
  <si>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</si>
  <si>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</si>
  <si>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</si>
  <si>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</si>
  <si>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</si>
  <si>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</si>
  <si>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</si>
  <si>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</si>
  <si>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</si>
  <si>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</si>
  <si>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</si>
  <si>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</si>
  <si>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</si>
  <si>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</si>
  <si>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</si>
  <si>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</si>
  <si>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</si>
  <si>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</si>
  <si>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</si>
  <si>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</si>
  <si>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</si>
  <si>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</si>
  <si>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</si>
  <si>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</si>
  <si>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</si>
  <si>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</si>
  <si>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</si>
  <si>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</si>
  <si>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</si>
  <si>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</si>
  <si>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</si>
  <si>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</si>
  <si>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</si>
  <si>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</si>
  <si>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</si>
  <si>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</si>
  <si>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</si>
  <si>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</si>
  <si>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</si>
  <si>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</si>
  <si>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</si>
  <si>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</si>
  <si>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</si>
  <si>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</si>
  <si>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</si>
  <si>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</si>
  <si>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</si>
  <si>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</si>
  <si>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</si>
  <si>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</si>
  <si>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</si>
  <si>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</si>
  <si>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</si>
  <si>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</si>
  <si>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</si>
  <si>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</si>
  <si>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</si>
  <si>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</si>
  <si>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</si>
  <si>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</si>
  <si>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</si>
  <si>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</si>
  <si>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</si>
  <si>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</si>
  <si>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</si>
  <si>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</si>
  <si>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</si>
  <si>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</si>
  <si>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</si>
  <si>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</si>
  <si>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</si>
  <si>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</si>
  <si>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</si>
  <si>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</si>
  <si>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</si>
  <si>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</si>
  <si>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</si>
  <si>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</si>
  <si>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</si>
  <si>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</si>
  <si>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</si>
  <si>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</si>
  <si>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</si>
  <si>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</si>
  <si>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</si>
  <si>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</si>
  <si>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</si>
  <si>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</si>
  <si>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</si>
  <si>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</si>
  <si>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</si>
  <si>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</si>
  <si>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</si>
  <si>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</si>
  <si>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</si>
  <si>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</si>
  <si>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</si>
  <si>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 xml:space="preserve">Ostatné náklady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</si>
</sst>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5" borderId="1" xfId="0" applyFont="1" applyFill="1" applyBorder="1" applyProtection="1">
      <protection locked="0"/>
    </xf>
    <xf numFmtId="0" fontId="7" fillId="0" borderId="0" xfId="0" applyFont="1" applyFill="1" applyBorder="1" applyAlignment="1">
      <alignment horizontal="left"/>
    </xf>
    <xf numFmtId="4" fontId="1" fillId="0" borderId="0" xfId="0" applyNumberFormat="1" applyFont="1"/>
    <xf numFmtId="0" fontId="8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9" fillId="0" borderId="0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8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8" fillId="0" borderId="0" xfId="0" applyFont="1" applyFill="1" applyBorder="1" applyProtection="1">
      <protection locked="0"/>
    </xf>
    <xf numFmtId="0" fontId="9" fillId="0" borderId="0" xfId="0" applyFont="1" applyFill="1" applyBorder="1" applyAlignment="1">
      <alignment horizontal="left"/>
    </xf>
    <xf numFmtId="4" fontId="8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ColWidth="9.140625"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1" t="s">
        <v>57</v>
      </c>
      <c r="E6" s="51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B22" zoomScale="70" zoomScaleNormal="70" workbookViewId="0">
      <selection activeCell="K53" sqref="K53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32.7109375" style="14" customWidth="1"/>
    <col min="10" max="16384" width="9.140625" style="14"/>
  </cols>
  <sheetData>
    <row r="2" spans="2:12" ht="21" x14ac:dyDescent="0.35">
      <c r="B2" s="53" t="s">
        <v>66</v>
      </c>
      <c r="C2" s="54"/>
      <c r="D2" s="54"/>
      <c r="E2" s="54"/>
      <c r="F2" s="54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2" t="s">
        <v>63</v>
      </c>
      <c r="F6" s="52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4.4000000000000004</v>
      </c>
      <c r="E9" s="32">
        <f>D9*Zdroj!D9</f>
        <v>1188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4.4000000000000004</v>
      </c>
      <c r="E10" s="32">
        <f>D10*Zdroj!D10</f>
        <v>352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1804</v>
      </c>
      <c r="K10" s="43"/>
      <c r="L10" s="44">
        <f>J10/$J$22</f>
        <v>4.6321878364122632E-2</v>
      </c>
    </row>
    <row r="11" spans="2:12" x14ac:dyDescent="0.25">
      <c r="B11" s="20" t="s">
        <v>6</v>
      </c>
      <c r="C11" s="21" t="s">
        <v>4</v>
      </c>
      <c r="D11" s="22">
        <v>4.4000000000000004</v>
      </c>
      <c r="E11" s="32">
        <f>D11*Zdroj!D11</f>
        <v>2728</v>
      </c>
      <c r="F11" s="33"/>
      <c r="G11" s="23"/>
      <c r="H11" s="23">
        <v>22</v>
      </c>
      <c r="I11" s="41" t="s">
        <v>94</v>
      </c>
      <c r="J11" s="42">
        <f>SUM(E10:F10,E19:F19,E20:F20)</f>
        <v>660</v>
      </c>
      <c r="K11" s="43"/>
      <c r="L11" s="44">
        <f t="shared" ref="L11:L21" si="0">J11/$J$22</f>
        <v>1.6947028669800961E-2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1" t="s">
        <v>95</v>
      </c>
      <c r="J12" s="42">
        <f>K21</f>
        <v>39.000000000002423</v>
      </c>
      <c r="K12" s="45"/>
      <c r="L12" s="44">
        <f t="shared" si="0"/>
        <v>1.0014153304883009E-3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4.4000000000000004</v>
      </c>
      <c r="E14" s="32">
        <f>D14*Zdroj!D14</f>
        <v>616</v>
      </c>
      <c r="F14" s="33"/>
      <c r="G14" s="23"/>
      <c r="H14" s="23" t="s">
        <v>97</v>
      </c>
      <c r="I14" s="41" t="s">
        <v>98</v>
      </c>
      <c r="J14" s="38">
        <f>SUM(E43:F43,E44:F44)</f>
        <v>2419.9999999999955</v>
      </c>
      <c r="K14" s="47"/>
      <c r="L14" s="44">
        <f t="shared" si="0"/>
        <v>6.2139105122603407E-2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6159.9999999999882</v>
      </c>
      <c r="K15" s="47"/>
      <c r="L15" s="44">
        <f t="shared" si="0"/>
        <v>0.15817226758480868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2311.5</v>
      </c>
      <c r="K16" s="47"/>
      <c r="L16" s="44">
        <f t="shared" si="0"/>
        <v>5.9353116318552911E-2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871.8</v>
      </c>
      <c r="K17" s="43"/>
      <c r="L17" s="44">
        <f t="shared" si="0"/>
        <v>2.2385484233837086E-2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20428</v>
      </c>
      <c r="K18" s="43"/>
      <c r="L18" s="44">
        <f t="shared" si="0"/>
        <v>0.52453621464650613</v>
      </c>
    </row>
    <row r="19" spans="2:12" ht="30" x14ac:dyDescent="0.25">
      <c r="B19" s="20" t="s">
        <v>68</v>
      </c>
      <c r="C19" s="21" t="s">
        <v>4</v>
      </c>
      <c r="D19" s="22">
        <v>4.4000000000000004</v>
      </c>
      <c r="E19" s="32">
        <f>D19*Zdroj!D19</f>
        <v>308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103</v>
      </c>
      <c r="K19" s="43"/>
      <c r="L19" s="44">
        <f t="shared" si="0"/>
        <v>2.6447635651356046E-3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1" t="s">
        <v>104</v>
      </c>
      <c r="J20" s="42">
        <f>SUM(H20:I20,E72:F72)</f>
        <v>4069.5801237999913</v>
      </c>
      <c r="K20" s="43"/>
      <c r="L20" s="44">
        <f t="shared" si="0"/>
        <v>0.10449589550316757</v>
      </c>
    </row>
    <row r="21" spans="2:12" x14ac:dyDescent="0.25">
      <c r="B21" s="20" t="s">
        <v>15</v>
      </c>
      <c r="C21" s="21" t="s">
        <v>4</v>
      </c>
      <c r="D21" s="22">
        <v>4.4000000000000004</v>
      </c>
      <c r="E21" s="32">
        <f>D21*Zdroj!D21</f>
        <v>66</v>
      </c>
      <c r="F21" s="33"/>
      <c r="G21" s="23"/>
      <c r="H21" s="23">
        <v>39</v>
      </c>
      <c r="I21" s="41" t="s">
        <v>95</v>
      </c>
      <c r="J21" s="42">
        <f>K21*2</f>
        <v>78.000000000004846</v>
      </c>
      <c r="K21" s="48">
        <f>(E73-SUM(J14:J20,J10:J11))/3</f>
        <v>39.000000000002423</v>
      </c>
      <c r="L21" s="44">
        <f t="shared" si="0"/>
        <v>2.0028306609766017E-3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9">
        <f>SUM(J10:J21)</f>
        <v>38944.880123799987</v>
      </c>
      <c r="K22" s="43"/>
      <c r="L22" s="50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2</v>
      </c>
      <c r="E28" s="32">
        <f>D28*Zdroj!D28</f>
        <v>16000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4.4000000000000004</v>
      </c>
      <c r="E30" s="32">
        <f>D30*Zdroj!D30</f>
        <v>154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550*2+1350*2+250*2*2</f>
        <v>4800</v>
      </c>
      <c r="E32" s="32">
        <f>D32*Zdroj!D31</f>
        <v>1920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185+250</f>
        <v>435</v>
      </c>
      <c r="E34" s="32">
        <f>D34*Zdroj!D32</f>
        <v>391.5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1</v>
      </c>
      <c r="E41" s="32">
        <f>D41*Zdroj!D37</f>
        <v>4.4000000000000004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4.3999999999999915</v>
      </c>
      <c r="E43" s="32">
        <f>D43*Zdroj!D38</f>
        <v>2419.9999999999955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(81.8-77.4)</f>
        <v>4.3999999999999915</v>
      </c>
      <c r="E45" s="32">
        <f>D45*Zdroj!D40</f>
        <v>4399.9999999999918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2*(81.8-77.4)</f>
        <v>8.7999999999999829</v>
      </c>
      <c r="E47" s="32">
        <f>D47*Zdroj!D42</f>
        <v>1759.9999999999966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42+31+29+63+30+74</f>
        <v>269</v>
      </c>
      <c r="E49" s="32">
        <f>D49*Zdroj!D43</f>
        <v>699.4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4</v>
      </c>
      <c r="E55" s="32">
        <f>D55*Zdroj!D46</f>
        <v>168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36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36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36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36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36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36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36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36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36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36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36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36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34912.299999999988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4032.5801237999913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38944.88012379998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02E_SL-KE_REF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2015-09-17T11:16:03Z</dcterms:modified>
</cp:coreProperties>
</file>